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Лист1!$A$2:$T$42</definedName>
  </definedNames>
  <calcPr calcId="162913"/>
</workbook>
</file>

<file path=xl/calcChain.xml><?xml version="1.0" encoding="utf-8"?>
<calcChain xmlns="http://schemas.openxmlformats.org/spreadsheetml/2006/main">
  <c r="S17" i="1" l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16" i="1"/>
  <c r="O37" i="1" l="1"/>
  <c r="P37" i="1"/>
  <c r="T17" i="1" l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16" i="1"/>
  <c r="I37" i="1" l="1"/>
  <c r="S37" i="1" l="1"/>
  <c r="D37" i="1" l="1"/>
  <c r="E37" i="1"/>
  <c r="F37" i="1"/>
  <c r="G37" i="1"/>
  <c r="H37" i="1"/>
  <c r="J37" i="1"/>
  <c r="K37" i="1"/>
  <c r="L37" i="1"/>
  <c r="M37" i="1"/>
  <c r="N37" i="1"/>
  <c r="Q37" i="1"/>
  <c r="R37" i="1"/>
  <c r="T37" i="1" l="1"/>
  <c r="C37" i="1"/>
</calcChain>
</file>

<file path=xl/sharedStrings.xml><?xml version="1.0" encoding="utf-8"?>
<sst xmlns="http://schemas.openxmlformats.org/spreadsheetml/2006/main" count="67" uniqueCount="43">
  <si>
    <t>Продукти харчування</t>
  </si>
  <si>
    <t>Кіл-сть</t>
  </si>
  <si>
    <t>Сума</t>
  </si>
  <si>
    <t>Назва закладу</t>
  </si>
  <si>
    <t>ЗДО №11 "Ладусі"</t>
  </si>
  <si>
    <t>ЗДО № 18 "Сонечко"</t>
  </si>
  <si>
    <t>ЗДО №30 "Журавлик"</t>
  </si>
  <si>
    <t>ЗДО №31 "Горобинка"</t>
  </si>
  <si>
    <t>ЗДО №65 "Веселі стежинки"</t>
  </si>
  <si>
    <t>Разом</t>
  </si>
  <si>
    <t>місцевий</t>
  </si>
  <si>
    <t>Разом по місцевому</t>
  </si>
  <si>
    <t>ЗДО №1 "Веселка"</t>
  </si>
  <si>
    <t>ЗДО №2 "Рукавичка"</t>
  </si>
  <si>
    <t>ЗДО №3 "Теремок"</t>
  </si>
  <si>
    <t>ЗДО №5 "Ластівка"</t>
  </si>
  <si>
    <t>ЗДО №6 "Дюймовочка"</t>
  </si>
  <si>
    <t>ЗДО №7 "Буратіно"</t>
  </si>
  <si>
    <t>ЗДО №8 "Барвінок"</t>
  </si>
  <si>
    <t>ЗДО №15  "Джерельце"</t>
  </si>
  <si>
    <t>ЗДО №16 "Світлячок"</t>
  </si>
  <si>
    <t>ЗДО №23 "Колобок"</t>
  </si>
  <si>
    <t>ЗДО №28 "Дружба"</t>
  </si>
  <si>
    <t>ЗДО №47 "Журавонька"</t>
  </si>
  <si>
    <t>ЗДО №53 "Гвоздичка"</t>
  </si>
  <si>
    <t>ЗДО №60 "Ювілейний"</t>
  </si>
  <si>
    <t>Гімназія №2 з дошкільним відділенням</t>
  </si>
  <si>
    <t>Крупа гречана кг</t>
  </si>
  <si>
    <t>Макарони, кг</t>
  </si>
  <si>
    <t>Олія, кг</t>
  </si>
  <si>
    <t>Рис, кг</t>
  </si>
  <si>
    <t>Сік томатний, л</t>
  </si>
  <si>
    <t>Сік фруктовий, л</t>
  </si>
  <si>
    <t>Сіль йодована, кг</t>
  </si>
  <si>
    <t>Цукор, кг</t>
  </si>
  <si>
    <t>Додаток 2</t>
  </si>
  <si>
    <t>рішення виконавчого комітету</t>
  </si>
  <si>
    <t>Павлоградської міської ради</t>
  </si>
  <si>
    <t>ЗДО №61 "Зірковий"</t>
  </si>
  <si>
    <t>Начальник відділу освіти</t>
  </si>
  <si>
    <t>Ірина ДЕМ'ЯНЕНКО</t>
  </si>
  <si>
    <t>Перелік продуктів харчування, які знаходяться в закладах дошкільної освіти та будуть передаватися з КУ "Центр обслуговування закладів освіти" до Управління соціального захисту населення Павлоградської міської ради</t>
  </si>
  <si>
    <t>від 23.09.2022 № 933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</si>
</sst>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10.5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Fill="0" applyProtection="0"/>
  </cellStyleXfs>
  <cellXfs count="108">
    <xf numFmtId="0" fontId="0" fillId="0" borderId="0" xfId="0"/>
    <xf numFmtId="0" fontId="0" fillId="0" borderId="2" xfId="0" applyBorder="1"/>
    <xf numFmtId="0" fontId="0" fillId="0" borderId="0" xfId="0" applyBorder="1"/>
    <xf numFmtId="0" fontId="1" fillId="0" borderId="0" xfId="0" applyFont="1" applyBorder="1" applyAlignment="1"/>
    <xf numFmtId="0" fontId="2" fillId="0" borderId="0" xfId="0" applyFont="1" applyAlignment="1">
      <alignment vertical="top"/>
    </xf>
    <xf numFmtId="0" fontId="3" fillId="0" borderId="0" xfId="0" applyFont="1" applyBorder="1" applyAlignment="1"/>
    <xf numFmtId="0" fontId="0" fillId="0" borderId="0" xfId="0" applyBorder="1"/>
    <xf numFmtId="0" fontId="0" fillId="0" borderId="0" xfId="0"/>
    <xf numFmtId="0" fontId="2" fillId="0" borderId="0" xfId="0" applyFont="1" applyBorder="1" applyAlignment="1">
      <alignment vertical="top" wrapText="1"/>
    </xf>
    <xf numFmtId="164" fontId="0" fillId="0" borderId="0" xfId="0" applyNumberFormat="1" applyFill="1"/>
    <xf numFmtId="0" fontId="0" fillId="0" borderId="0" xfId="0" applyFill="1"/>
    <xf numFmtId="2" fontId="2" fillId="0" borderId="0" xfId="0" applyNumberFormat="1" applyFont="1" applyBorder="1"/>
    <xf numFmtId="0" fontId="0" fillId="0" borderId="0" xfId="0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6" fillId="0" borderId="0" xfId="0" applyFont="1"/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164" fontId="5" fillId="0" borderId="38" xfId="0" applyNumberFormat="1" applyFont="1" applyFill="1" applyBorder="1" applyAlignment="1">
      <alignment horizontal="center"/>
    </xf>
    <xf numFmtId="2" fontId="5" fillId="0" borderId="37" xfId="0" applyNumberFormat="1" applyFont="1" applyFill="1" applyBorder="1" applyAlignment="1">
      <alignment horizontal="center"/>
    </xf>
    <xf numFmtId="164" fontId="5" fillId="0" borderId="37" xfId="0" applyNumberFormat="1" applyFont="1" applyFill="1" applyBorder="1" applyAlignment="1" applyProtection="1">
      <alignment horizontal="center" vertical="center"/>
    </xf>
    <xf numFmtId="2" fontId="5" fillId="0" borderId="37" xfId="0" applyNumberFormat="1" applyFont="1" applyFill="1" applyBorder="1" applyAlignment="1" applyProtection="1">
      <alignment horizontal="center" vertical="center"/>
    </xf>
    <xf numFmtId="164" fontId="5" fillId="0" borderId="37" xfId="0" applyNumberFormat="1" applyFont="1" applyFill="1" applyBorder="1" applyAlignment="1">
      <alignment horizontal="center"/>
    </xf>
    <xf numFmtId="2" fontId="5" fillId="0" borderId="42" xfId="0" applyNumberFormat="1" applyFont="1" applyFill="1" applyBorder="1" applyAlignment="1" applyProtection="1">
      <alignment horizontal="center" vertical="center"/>
    </xf>
    <xf numFmtId="2" fontId="5" fillId="0" borderId="41" xfId="0" applyNumberFormat="1" applyFont="1" applyFill="1" applyBorder="1" applyAlignment="1">
      <alignment horizontal="center"/>
    </xf>
    <xf numFmtId="2" fontId="9" fillId="0" borderId="27" xfId="0" applyNumberFormat="1" applyFont="1" applyBorder="1" applyAlignment="1">
      <alignment horizontal="center"/>
    </xf>
    <xf numFmtId="164" fontId="5" fillId="0" borderId="10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 vertical="center"/>
    </xf>
    <xf numFmtId="2" fontId="5" fillId="0" borderId="43" xfId="0" applyNumberFormat="1" applyFont="1" applyFill="1" applyBorder="1" applyAlignment="1" applyProtection="1">
      <alignment horizontal="center" vertical="center"/>
    </xf>
    <xf numFmtId="2" fontId="5" fillId="0" borderId="46" xfId="0" applyNumberFormat="1" applyFont="1" applyFill="1" applyBorder="1" applyAlignment="1">
      <alignment horizont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33" xfId="0" applyNumberFormat="1" applyFont="1" applyFill="1" applyBorder="1" applyAlignment="1">
      <alignment horizontal="center"/>
    </xf>
    <xf numFmtId="2" fontId="5" fillId="0" borderId="34" xfId="0" applyNumberFormat="1" applyFont="1" applyFill="1" applyBorder="1" applyAlignment="1">
      <alignment horizontal="center"/>
    </xf>
    <xf numFmtId="164" fontId="5" fillId="0" borderId="34" xfId="0" applyNumberFormat="1" applyFont="1" applyFill="1" applyBorder="1" applyAlignment="1" applyProtection="1">
      <alignment horizontal="center" vertical="center"/>
    </xf>
    <xf numFmtId="2" fontId="5" fillId="0" borderId="34" xfId="0" applyNumberFormat="1" applyFont="1" applyFill="1" applyBorder="1" applyAlignment="1" applyProtection="1">
      <alignment horizontal="center" vertical="center"/>
    </xf>
    <xf numFmtId="164" fontId="5" fillId="0" borderId="34" xfId="0" applyNumberFormat="1" applyFont="1" applyFill="1" applyBorder="1" applyAlignment="1">
      <alignment horizontal="center"/>
    </xf>
    <xf numFmtId="2" fontId="5" fillId="0" borderId="44" xfId="0" applyNumberFormat="1" applyFont="1" applyFill="1" applyBorder="1" applyAlignment="1" applyProtection="1">
      <alignment horizontal="center" vertical="center"/>
    </xf>
    <xf numFmtId="2" fontId="5" fillId="0" borderId="47" xfId="0" applyNumberFormat="1" applyFont="1" applyFill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164" fontId="9" fillId="0" borderId="11" xfId="0" applyNumberFormat="1" applyFont="1" applyBorder="1" applyAlignment="1">
      <alignment horizontal="center"/>
    </xf>
    <xf numFmtId="2" fontId="9" fillId="0" borderId="39" xfId="0" applyNumberFormat="1" applyFont="1" applyBorder="1" applyAlignment="1">
      <alignment horizontal="center"/>
    </xf>
    <xf numFmtId="2" fontId="9" fillId="0" borderId="32" xfId="0" applyNumberFormat="1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2" fontId="9" fillId="0" borderId="45" xfId="0" applyNumberFormat="1" applyFont="1" applyBorder="1" applyAlignment="1">
      <alignment horizontal="center"/>
    </xf>
    <xf numFmtId="2" fontId="10" fillId="0" borderId="3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/>
    <xf numFmtId="0" fontId="11" fillId="0" borderId="0" xfId="0" applyFont="1" applyBorder="1"/>
    <xf numFmtId="164" fontId="11" fillId="0" borderId="0" xfId="0" applyNumberFormat="1" applyFont="1" applyBorder="1"/>
    <xf numFmtId="0" fontId="7" fillId="0" borderId="0" xfId="0" applyFont="1"/>
    <xf numFmtId="2" fontId="7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Border="1"/>
    <xf numFmtId="0" fontId="12" fillId="0" borderId="0" xfId="0" applyFont="1" applyBorder="1"/>
    <xf numFmtId="164" fontId="12" fillId="0" borderId="0" xfId="0" applyNumberFormat="1" applyFont="1" applyBorder="1"/>
    <xf numFmtId="0" fontId="12" fillId="0" borderId="0" xfId="0" applyFont="1" applyBorder="1" applyAlignment="1">
      <alignment horizontal="right"/>
    </xf>
    <xf numFmtId="164" fontId="12" fillId="0" borderId="0" xfId="0" applyNumberFormat="1" applyFont="1" applyBorder="1" applyAlignment="1"/>
    <xf numFmtId="164" fontId="7" fillId="0" borderId="0" xfId="0" applyNumberFormat="1" applyFont="1" applyBorder="1"/>
    <xf numFmtId="0" fontId="13" fillId="0" borderId="0" xfId="0" applyFont="1"/>
    <xf numFmtId="0" fontId="13" fillId="0" borderId="0" xfId="0" applyFont="1" applyBorder="1"/>
    <xf numFmtId="164" fontId="13" fillId="0" borderId="0" xfId="0" applyNumberFormat="1" applyFont="1" applyBorder="1"/>
    <xf numFmtId="0" fontId="14" fillId="0" borderId="0" xfId="0" applyFont="1" applyBorder="1"/>
    <xf numFmtId="0" fontId="0" fillId="0" borderId="0" xfId="0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28" xfId="0" applyFont="1" applyBorder="1" applyAlignment="1">
      <alignment horizontal="center" wrapText="1"/>
    </xf>
    <xf numFmtId="0" fontId="5" fillId="0" borderId="40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7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5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3" fillId="0" borderId="0" xfId="0" applyFont="1" applyAlignment="1"/>
    <xf numFmtId="0" fontId="14" fillId="0" borderId="0" xfId="0" applyFont="1" applyAlignment="1"/>
    <xf numFmtId="0" fontId="5" fillId="0" borderId="19" xfId="0" applyFont="1" applyBorder="1" applyAlignment="1">
      <alignment horizontal="center"/>
    </xf>
    <xf numFmtId="0" fontId="5" fillId="0" borderId="17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view="pageBreakPreview" topLeftCell="A25" zoomScale="50" zoomScaleNormal="100" zoomScaleSheetLayoutView="50" workbookViewId="0">
      <selection activeCell="C12" sqref="C12:T12"/>
    </sheetView>
  </sheetViews>
  <sheetFormatPr defaultRowHeight="15" x14ac:dyDescent="0.25"/>
  <cols>
    <col min="1" max="1" width="21.85546875" style="1" customWidth="1"/>
    <col min="2" max="2" width="15.140625" style="2" customWidth="1"/>
    <col min="3" max="3" width="15.140625" customWidth="1"/>
    <col min="4" max="4" width="14" customWidth="1"/>
    <col min="5" max="5" width="14.5703125" customWidth="1"/>
    <col min="6" max="6" width="14.85546875" customWidth="1"/>
    <col min="7" max="7" width="13.140625" customWidth="1"/>
    <col min="8" max="8" width="14.140625" customWidth="1"/>
    <col min="9" max="9" width="14.5703125" customWidth="1"/>
    <col min="10" max="10" width="14.85546875" customWidth="1"/>
    <col min="11" max="11" width="12.7109375" style="7" customWidth="1"/>
    <col min="12" max="12" width="13.7109375" style="7" customWidth="1"/>
    <col min="13" max="13" width="14.7109375" style="7" customWidth="1"/>
    <col min="14" max="14" width="15.5703125" style="7" customWidth="1"/>
    <col min="15" max="15" width="12.7109375" style="7" customWidth="1"/>
    <col min="16" max="16" width="17.140625" style="7" customWidth="1"/>
    <col min="17" max="18" width="16.7109375" customWidth="1"/>
    <col min="19" max="19" width="16.140625" style="7" customWidth="1"/>
    <col min="20" max="20" width="16.5703125" style="12" customWidth="1"/>
  </cols>
  <sheetData>
    <row r="1" spans="1:21" ht="11.25" customHeight="1" x14ac:dyDescent="0.25">
      <c r="A1" s="2"/>
      <c r="D1" s="11"/>
      <c r="S1" s="15"/>
      <c r="T1" s="11"/>
    </row>
    <row r="2" spans="1:21" ht="33" customHeight="1" x14ac:dyDescent="0.5">
      <c r="A2" s="2"/>
      <c r="D2" s="11"/>
      <c r="Q2" s="104" t="s">
        <v>35</v>
      </c>
      <c r="R2" s="105"/>
      <c r="S2" s="105"/>
      <c r="T2" s="105"/>
    </row>
    <row r="3" spans="1:21" ht="34.5" customHeight="1" x14ac:dyDescent="0.5">
      <c r="A3" s="2"/>
      <c r="Q3" s="104" t="s">
        <v>36</v>
      </c>
      <c r="R3" s="105"/>
      <c r="S3" s="105"/>
      <c r="T3" s="105"/>
    </row>
    <row r="4" spans="1:21" ht="33.75" customHeight="1" x14ac:dyDescent="0.5">
      <c r="A4" s="2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04" t="s">
        <v>37</v>
      </c>
      <c r="R4" s="105"/>
      <c r="S4" s="105"/>
      <c r="T4" s="105"/>
    </row>
    <row r="5" spans="1:21" ht="31.5" x14ac:dyDescent="0.5">
      <c r="A5" s="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104" t="s">
        <v>42</v>
      </c>
      <c r="R5" s="105"/>
      <c r="S5" s="105"/>
      <c r="T5" s="105"/>
    </row>
    <row r="6" spans="1:21" x14ac:dyDescent="0.25">
      <c r="A6" s="2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21" ht="12" customHeight="1" x14ac:dyDescent="0.25">
      <c r="A7" s="6"/>
      <c r="B7" s="73"/>
      <c r="C7" s="90" t="s">
        <v>41</v>
      </c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8"/>
      <c r="T7" s="16"/>
    </row>
    <row r="8" spans="1:21" ht="5.25" customHeight="1" x14ac:dyDescent="0.25">
      <c r="A8" s="6"/>
      <c r="B8" s="73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8"/>
      <c r="T8" s="16"/>
    </row>
    <row r="9" spans="1:21" ht="41.25" customHeight="1" x14ac:dyDescent="0.25">
      <c r="A9" s="6"/>
      <c r="B9" s="73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8"/>
      <c r="T9" s="16"/>
    </row>
    <row r="10" spans="1:21" s="7" customFormat="1" ht="26.25" customHeight="1" thickBot="1" x14ac:dyDescent="0.3">
      <c r="A10" s="6"/>
      <c r="B10" s="17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8"/>
      <c r="T10" s="16"/>
    </row>
    <row r="11" spans="1:21" ht="33" customHeight="1" x14ac:dyDescent="0.4">
      <c r="A11" s="79" t="s">
        <v>3</v>
      </c>
      <c r="B11" s="80"/>
      <c r="C11" s="86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8"/>
      <c r="T11" s="89"/>
      <c r="U11" s="60"/>
    </row>
    <row r="12" spans="1:21" ht="18.75" customHeight="1" thickBot="1" x14ac:dyDescent="0.45">
      <c r="A12" s="81"/>
      <c r="B12" s="82"/>
      <c r="C12" s="91" t="s">
        <v>0</v>
      </c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3"/>
      <c r="T12" s="94"/>
      <c r="U12" s="60"/>
    </row>
    <row r="13" spans="1:21" ht="25.5" customHeight="1" thickBot="1" x14ac:dyDescent="0.45">
      <c r="A13" s="81"/>
      <c r="B13" s="83"/>
      <c r="C13" s="79" t="s">
        <v>27</v>
      </c>
      <c r="D13" s="77"/>
      <c r="E13" s="79" t="s">
        <v>28</v>
      </c>
      <c r="F13" s="77"/>
      <c r="G13" s="79" t="s">
        <v>29</v>
      </c>
      <c r="H13" s="77"/>
      <c r="I13" s="76" t="s">
        <v>30</v>
      </c>
      <c r="J13" s="77"/>
      <c r="K13" s="76" t="s">
        <v>31</v>
      </c>
      <c r="L13" s="77"/>
      <c r="M13" s="76" t="s">
        <v>32</v>
      </c>
      <c r="N13" s="77"/>
      <c r="O13" s="79" t="s">
        <v>33</v>
      </c>
      <c r="P13" s="77"/>
      <c r="Q13" s="79" t="s">
        <v>34</v>
      </c>
      <c r="R13" s="80"/>
      <c r="S13" s="74" t="s">
        <v>11</v>
      </c>
      <c r="T13" s="95" t="s">
        <v>9</v>
      </c>
      <c r="U13" s="60"/>
    </row>
    <row r="14" spans="1:21" s="7" customFormat="1" ht="20.25" customHeight="1" thickBot="1" x14ac:dyDescent="0.45">
      <c r="A14" s="81"/>
      <c r="B14" s="83"/>
      <c r="C14" s="107" t="s">
        <v>10</v>
      </c>
      <c r="D14" s="78"/>
      <c r="E14" s="78" t="s">
        <v>10</v>
      </c>
      <c r="F14" s="78"/>
      <c r="G14" s="78" t="s">
        <v>10</v>
      </c>
      <c r="H14" s="78"/>
      <c r="I14" s="78" t="s">
        <v>10</v>
      </c>
      <c r="J14" s="78"/>
      <c r="K14" s="78" t="s">
        <v>10</v>
      </c>
      <c r="L14" s="78"/>
      <c r="M14" s="78" t="s">
        <v>10</v>
      </c>
      <c r="N14" s="78"/>
      <c r="O14" s="78" t="s">
        <v>10</v>
      </c>
      <c r="P14" s="78"/>
      <c r="Q14" s="78" t="s">
        <v>10</v>
      </c>
      <c r="R14" s="106"/>
      <c r="S14" s="75"/>
      <c r="T14" s="96"/>
      <c r="U14" s="60"/>
    </row>
    <row r="15" spans="1:21" ht="27" thickBot="1" x14ac:dyDescent="0.45">
      <c r="A15" s="84"/>
      <c r="B15" s="85"/>
      <c r="C15" s="19" t="s">
        <v>1</v>
      </c>
      <c r="D15" s="20" t="s">
        <v>2</v>
      </c>
      <c r="E15" s="20" t="s">
        <v>1</v>
      </c>
      <c r="F15" s="20" t="s">
        <v>2</v>
      </c>
      <c r="G15" s="20" t="s">
        <v>1</v>
      </c>
      <c r="H15" s="20" t="s">
        <v>2</v>
      </c>
      <c r="I15" s="20" t="s">
        <v>1</v>
      </c>
      <c r="J15" s="20" t="s">
        <v>2</v>
      </c>
      <c r="K15" s="20" t="s">
        <v>1</v>
      </c>
      <c r="L15" s="20" t="s">
        <v>2</v>
      </c>
      <c r="M15" s="20" t="s">
        <v>1</v>
      </c>
      <c r="N15" s="20" t="s">
        <v>2</v>
      </c>
      <c r="O15" s="20" t="s">
        <v>1</v>
      </c>
      <c r="P15" s="20" t="s">
        <v>2</v>
      </c>
      <c r="Q15" s="20" t="s">
        <v>1</v>
      </c>
      <c r="R15" s="21" t="s">
        <v>2</v>
      </c>
      <c r="S15" s="22" t="s">
        <v>2</v>
      </c>
      <c r="T15" s="23" t="s">
        <v>2</v>
      </c>
      <c r="U15" s="60"/>
    </row>
    <row r="16" spans="1:21" ht="34.5" customHeight="1" x14ac:dyDescent="0.4">
      <c r="A16" s="98" t="s">
        <v>12</v>
      </c>
      <c r="B16" s="99"/>
      <c r="C16" s="24"/>
      <c r="D16" s="25"/>
      <c r="E16" s="26"/>
      <c r="F16" s="27"/>
      <c r="G16" s="28">
        <v>7.3639999999999999</v>
      </c>
      <c r="H16" s="25">
        <v>518.12</v>
      </c>
      <c r="I16" s="26"/>
      <c r="J16" s="27"/>
      <c r="K16" s="26"/>
      <c r="L16" s="27"/>
      <c r="M16" s="26"/>
      <c r="N16" s="27"/>
      <c r="O16" s="26"/>
      <c r="P16" s="27"/>
      <c r="Q16" s="26">
        <v>75.411000000000001</v>
      </c>
      <c r="R16" s="29">
        <v>2028.56</v>
      </c>
      <c r="S16" s="30">
        <f>D16+F16+H16+J16+L16+N16+R16+P16</f>
        <v>2546.6799999999998</v>
      </c>
      <c r="T16" s="31">
        <f>S16</f>
        <v>2546.6799999999998</v>
      </c>
      <c r="U16" s="61"/>
    </row>
    <row r="17" spans="1:21" ht="38.25" customHeight="1" x14ac:dyDescent="0.4">
      <c r="A17" s="100" t="s">
        <v>13</v>
      </c>
      <c r="B17" s="101"/>
      <c r="C17" s="32"/>
      <c r="D17" s="33"/>
      <c r="E17" s="34"/>
      <c r="F17" s="35"/>
      <c r="G17" s="34"/>
      <c r="H17" s="35"/>
      <c r="I17" s="34"/>
      <c r="J17" s="35"/>
      <c r="K17" s="34"/>
      <c r="L17" s="35"/>
      <c r="M17" s="34"/>
      <c r="N17" s="35"/>
      <c r="O17" s="34"/>
      <c r="P17" s="35"/>
      <c r="Q17" s="34">
        <v>115.49299999999999</v>
      </c>
      <c r="R17" s="36">
        <v>3106.76</v>
      </c>
      <c r="S17" s="37">
        <f t="shared" ref="S17:S36" si="0">D17+F17+H17+J17+L17+N17+R17+P17</f>
        <v>3106.76</v>
      </c>
      <c r="T17" s="31">
        <f t="shared" ref="T17:T36" si="1">S17</f>
        <v>3106.76</v>
      </c>
      <c r="U17" s="60"/>
    </row>
    <row r="18" spans="1:21" ht="37.5" customHeight="1" x14ac:dyDescent="0.4">
      <c r="A18" s="100" t="s">
        <v>14</v>
      </c>
      <c r="B18" s="101"/>
      <c r="C18" s="32"/>
      <c r="D18" s="33"/>
      <c r="E18" s="34"/>
      <c r="F18" s="35"/>
      <c r="G18" s="34"/>
      <c r="H18" s="35"/>
      <c r="I18" s="34"/>
      <c r="J18" s="35"/>
      <c r="K18" s="34">
        <v>30</v>
      </c>
      <c r="L18" s="35">
        <v>846</v>
      </c>
      <c r="M18" s="34"/>
      <c r="N18" s="35"/>
      <c r="O18" s="34"/>
      <c r="P18" s="35"/>
      <c r="Q18" s="34">
        <v>13.625999999999999</v>
      </c>
      <c r="R18" s="36">
        <v>366.54</v>
      </c>
      <c r="S18" s="37">
        <f t="shared" si="0"/>
        <v>1212.54</v>
      </c>
      <c r="T18" s="31">
        <f t="shared" si="1"/>
        <v>1212.54</v>
      </c>
      <c r="U18" s="60"/>
    </row>
    <row r="19" spans="1:21" ht="39.75" customHeight="1" x14ac:dyDescent="0.4">
      <c r="A19" s="100" t="s">
        <v>15</v>
      </c>
      <c r="B19" s="101"/>
      <c r="C19" s="38">
        <v>9.1300000000000008</v>
      </c>
      <c r="D19" s="35">
        <v>468.37</v>
      </c>
      <c r="E19" s="34"/>
      <c r="F19" s="35"/>
      <c r="G19" s="39">
        <v>12.88</v>
      </c>
      <c r="H19" s="33">
        <v>906.22</v>
      </c>
      <c r="I19" s="34"/>
      <c r="J19" s="35"/>
      <c r="K19" s="34"/>
      <c r="L19" s="35"/>
      <c r="M19" s="34"/>
      <c r="N19" s="35"/>
      <c r="O19" s="34"/>
      <c r="P19" s="35"/>
      <c r="Q19" s="34">
        <v>52.744999999999997</v>
      </c>
      <c r="R19" s="36">
        <v>1418.84</v>
      </c>
      <c r="S19" s="37">
        <f t="shared" si="0"/>
        <v>2793.4300000000003</v>
      </c>
      <c r="T19" s="31">
        <f t="shared" si="1"/>
        <v>2793.4300000000003</v>
      </c>
      <c r="U19" s="60"/>
    </row>
    <row r="20" spans="1:21" ht="51" customHeight="1" x14ac:dyDescent="0.4">
      <c r="A20" s="100" t="s">
        <v>16</v>
      </c>
      <c r="B20" s="101"/>
      <c r="C20" s="38"/>
      <c r="D20" s="35"/>
      <c r="E20" s="34"/>
      <c r="F20" s="35"/>
      <c r="G20" s="34"/>
      <c r="H20" s="35"/>
      <c r="I20" s="34"/>
      <c r="J20" s="35"/>
      <c r="K20" s="34"/>
      <c r="L20" s="35"/>
      <c r="M20" s="39"/>
      <c r="N20" s="33"/>
      <c r="O20" s="39"/>
      <c r="P20" s="33"/>
      <c r="Q20" s="34">
        <v>150</v>
      </c>
      <c r="R20" s="36">
        <v>4109</v>
      </c>
      <c r="S20" s="37">
        <f t="shared" si="0"/>
        <v>4109</v>
      </c>
      <c r="T20" s="31">
        <f t="shared" si="1"/>
        <v>4109</v>
      </c>
      <c r="U20" s="60"/>
    </row>
    <row r="21" spans="1:21" ht="37.5" customHeight="1" x14ac:dyDescent="0.4">
      <c r="A21" s="100" t="s">
        <v>17</v>
      </c>
      <c r="B21" s="101"/>
      <c r="C21" s="38"/>
      <c r="D21" s="35"/>
      <c r="E21" s="34">
        <v>17.998999999999999</v>
      </c>
      <c r="F21" s="35">
        <v>419.38</v>
      </c>
      <c r="G21" s="39"/>
      <c r="H21" s="33"/>
      <c r="I21" s="34">
        <v>10</v>
      </c>
      <c r="J21" s="35">
        <v>261</v>
      </c>
      <c r="K21" s="34"/>
      <c r="L21" s="35"/>
      <c r="M21" s="34"/>
      <c r="N21" s="35"/>
      <c r="O21" s="34"/>
      <c r="P21" s="35"/>
      <c r="Q21" s="34">
        <v>50</v>
      </c>
      <c r="R21" s="36">
        <v>1345</v>
      </c>
      <c r="S21" s="37">
        <f t="shared" si="0"/>
        <v>2025.38</v>
      </c>
      <c r="T21" s="31">
        <f t="shared" si="1"/>
        <v>2025.38</v>
      </c>
      <c r="U21" s="60"/>
    </row>
    <row r="22" spans="1:21" ht="38.25" customHeight="1" x14ac:dyDescent="0.4">
      <c r="A22" s="100" t="s">
        <v>18</v>
      </c>
      <c r="B22" s="101"/>
      <c r="C22" s="32"/>
      <c r="D22" s="33"/>
      <c r="E22" s="34">
        <v>35.488999999999997</v>
      </c>
      <c r="F22" s="35">
        <v>741.37</v>
      </c>
      <c r="G22" s="34"/>
      <c r="H22" s="35"/>
      <c r="I22" s="34">
        <v>9.4499999999999993</v>
      </c>
      <c r="J22" s="35">
        <v>246.64</v>
      </c>
      <c r="K22" s="34"/>
      <c r="L22" s="35"/>
      <c r="M22" s="34"/>
      <c r="N22" s="35"/>
      <c r="O22" s="34"/>
      <c r="P22" s="35"/>
      <c r="Q22" s="34">
        <v>100.78400000000001</v>
      </c>
      <c r="R22" s="36">
        <v>2711.1</v>
      </c>
      <c r="S22" s="37">
        <f t="shared" si="0"/>
        <v>3699.1099999999997</v>
      </c>
      <c r="T22" s="31">
        <f t="shared" si="1"/>
        <v>3699.1099999999997</v>
      </c>
      <c r="U22" s="60"/>
    </row>
    <row r="23" spans="1:21" ht="44.25" customHeight="1" x14ac:dyDescent="0.4">
      <c r="A23" s="100" t="s">
        <v>4</v>
      </c>
      <c r="B23" s="101"/>
      <c r="C23" s="32"/>
      <c r="D23" s="33"/>
      <c r="E23" s="34"/>
      <c r="F23" s="35"/>
      <c r="G23" s="34">
        <v>4.5999999999999996</v>
      </c>
      <c r="H23" s="35">
        <v>323.64999999999998</v>
      </c>
      <c r="I23" s="34">
        <v>21.587</v>
      </c>
      <c r="J23" s="35">
        <v>563.41999999999996</v>
      </c>
      <c r="K23" s="34"/>
      <c r="L23" s="35"/>
      <c r="M23" s="34"/>
      <c r="N23" s="35"/>
      <c r="O23" s="34"/>
      <c r="P23" s="35"/>
      <c r="Q23" s="34">
        <v>76.296999999999997</v>
      </c>
      <c r="R23" s="36">
        <v>2052.39</v>
      </c>
      <c r="S23" s="37">
        <f t="shared" si="0"/>
        <v>2939.46</v>
      </c>
      <c r="T23" s="31">
        <f t="shared" si="1"/>
        <v>2939.46</v>
      </c>
      <c r="U23" s="60"/>
    </row>
    <row r="24" spans="1:21" ht="47.25" customHeight="1" x14ac:dyDescent="0.4">
      <c r="A24" s="100" t="s">
        <v>19</v>
      </c>
      <c r="B24" s="101"/>
      <c r="C24" s="32">
        <v>10.805999999999999</v>
      </c>
      <c r="D24" s="33">
        <v>424.03</v>
      </c>
      <c r="E24" s="34">
        <v>117.498</v>
      </c>
      <c r="F24" s="35">
        <v>2454.5300000000002</v>
      </c>
      <c r="G24" s="39"/>
      <c r="H24" s="33"/>
      <c r="I24" s="34"/>
      <c r="J24" s="35"/>
      <c r="K24" s="34">
        <v>2</v>
      </c>
      <c r="L24" s="35">
        <v>56.39</v>
      </c>
      <c r="M24" s="26"/>
      <c r="N24" s="27"/>
      <c r="O24" s="26"/>
      <c r="P24" s="27"/>
      <c r="Q24" s="34">
        <v>168.12299999999999</v>
      </c>
      <c r="R24" s="36">
        <v>4522.51</v>
      </c>
      <c r="S24" s="37">
        <f t="shared" si="0"/>
        <v>7457.4600000000009</v>
      </c>
      <c r="T24" s="31">
        <f t="shared" si="1"/>
        <v>7457.4600000000009</v>
      </c>
      <c r="U24" s="60"/>
    </row>
    <row r="25" spans="1:21" ht="39" customHeight="1" x14ac:dyDescent="0.4">
      <c r="A25" s="100" t="s">
        <v>20</v>
      </c>
      <c r="B25" s="101"/>
      <c r="C25" s="32"/>
      <c r="D25" s="33"/>
      <c r="E25" s="34"/>
      <c r="F25" s="35"/>
      <c r="G25" s="34"/>
      <c r="H25" s="35"/>
      <c r="I25" s="34"/>
      <c r="J25" s="35"/>
      <c r="K25" s="34"/>
      <c r="L25" s="35"/>
      <c r="M25" s="34"/>
      <c r="N25" s="35"/>
      <c r="O25" s="34"/>
      <c r="P25" s="35"/>
      <c r="Q25" s="34">
        <v>73.998999999999995</v>
      </c>
      <c r="R25" s="36">
        <v>1990.57</v>
      </c>
      <c r="S25" s="37">
        <f t="shared" si="0"/>
        <v>1990.57</v>
      </c>
      <c r="T25" s="31">
        <f t="shared" si="1"/>
        <v>1990.57</v>
      </c>
      <c r="U25" s="60"/>
    </row>
    <row r="26" spans="1:21" ht="37.5" customHeight="1" x14ac:dyDescent="0.4">
      <c r="A26" s="100" t="s">
        <v>5</v>
      </c>
      <c r="B26" s="101"/>
      <c r="C26" s="32"/>
      <c r="D26" s="33"/>
      <c r="E26" s="34"/>
      <c r="F26" s="35"/>
      <c r="G26" s="34"/>
      <c r="H26" s="35"/>
      <c r="I26" s="34"/>
      <c r="J26" s="35"/>
      <c r="K26" s="34">
        <v>9</v>
      </c>
      <c r="L26" s="35">
        <v>253.8</v>
      </c>
      <c r="M26" s="34">
        <v>22</v>
      </c>
      <c r="N26" s="35">
        <v>633.6</v>
      </c>
      <c r="O26" s="34"/>
      <c r="P26" s="35"/>
      <c r="Q26" s="34"/>
      <c r="R26" s="36"/>
      <c r="S26" s="37">
        <f t="shared" si="0"/>
        <v>887.40000000000009</v>
      </c>
      <c r="T26" s="31">
        <f t="shared" si="1"/>
        <v>887.40000000000009</v>
      </c>
      <c r="U26" s="60"/>
    </row>
    <row r="27" spans="1:21" ht="43.5" customHeight="1" x14ac:dyDescent="0.4">
      <c r="A27" s="98" t="s">
        <v>21</v>
      </c>
      <c r="B27" s="99"/>
      <c r="C27" s="32">
        <v>10.395</v>
      </c>
      <c r="D27" s="33">
        <v>528.5</v>
      </c>
      <c r="E27" s="34"/>
      <c r="F27" s="35"/>
      <c r="G27" s="39"/>
      <c r="H27" s="33"/>
      <c r="I27" s="34">
        <v>15.385</v>
      </c>
      <c r="J27" s="35">
        <v>381.52</v>
      </c>
      <c r="K27" s="34">
        <v>23</v>
      </c>
      <c r="L27" s="35">
        <v>648.6</v>
      </c>
      <c r="M27" s="39"/>
      <c r="N27" s="33"/>
      <c r="O27" s="39">
        <v>22.419</v>
      </c>
      <c r="P27" s="33">
        <v>210.74</v>
      </c>
      <c r="Q27" s="34">
        <v>84.147999999999996</v>
      </c>
      <c r="R27" s="36">
        <v>2263.58</v>
      </c>
      <c r="S27" s="37">
        <f t="shared" si="0"/>
        <v>4032.9399999999996</v>
      </c>
      <c r="T27" s="31">
        <f t="shared" si="1"/>
        <v>4032.9399999999996</v>
      </c>
      <c r="U27" s="60"/>
    </row>
    <row r="28" spans="1:21" ht="38.25" customHeight="1" x14ac:dyDescent="0.4">
      <c r="A28" s="98" t="s">
        <v>22</v>
      </c>
      <c r="B28" s="99"/>
      <c r="C28" s="32"/>
      <c r="D28" s="33"/>
      <c r="E28" s="34"/>
      <c r="F28" s="35"/>
      <c r="G28" s="39"/>
      <c r="H28" s="33"/>
      <c r="I28" s="34"/>
      <c r="J28" s="35"/>
      <c r="K28" s="34"/>
      <c r="L28" s="35"/>
      <c r="M28" s="34"/>
      <c r="N28" s="35"/>
      <c r="O28" s="34"/>
      <c r="P28" s="35"/>
      <c r="Q28" s="34">
        <v>16.100999999999999</v>
      </c>
      <c r="R28" s="36">
        <v>433.12</v>
      </c>
      <c r="S28" s="37">
        <f t="shared" si="0"/>
        <v>433.12</v>
      </c>
      <c r="T28" s="31">
        <f t="shared" si="1"/>
        <v>433.12</v>
      </c>
      <c r="U28" s="60"/>
    </row>
    <row r="29" spans="1:21" ht="46.5" customHeight="1" x14ac:dyDescent="0.4">
      <c r="A29" s="98" t="s">
        <v>6</v>
      </c>
      <c r="B29" s="99"/>
      <c r="C29" s="38">
        <v>2.6749999999999998</v>
      </c>
      <c r="D29" s="35">
        <v>104.97</v>
      </c>
      <c r="E29" s="34">
        <v>123.42</v>
      </c>
      <c r="F29" s="35">
        <v>2578.2399999999998</v>
      </c>
      <c r="G29" s="34"/>
      <c r="H29" s="35"/>
      <c r="I29" s="34"/>
      <c r="J29" s="35"/>
      <c r="K29" s="34"/>
      <c r="L29" s="35"/>
      <c r="M29" s="34"/>
      <c r="N29" s="35"/>
      <c r="O29" s="34">
        <v>17.904</v>
      </c>
      <c r="P29" s="35">
        <v>168.3</v>
      </c>
      <c r="Q29" s="34">
        <v>225</v>
      </c>
      <c r="R29" s="36">
        <v>6052.5</v>
      </c>
      <c r="S29" s="37">
        <f t="shared" si="0"/>
        <v>8904.0099999999984</v>
      </c>
      <c r="T29" s="31">
        <f t="shared" si="1"/>
        <v>8904.0099999999984</v>
      </c>
      <c r="U29" s="60"/>
    </row>
    <row r="30" spans="1:21" ht="51" customHeight="1" x14ac:dyDescent="0.4">
      <c r="A30" s="98" t="s">
        <v>7</v>
      </c>
      <c r="B30" s="99"/>
      <c r="C30" s="38">
        <v>16.754999999999999</v>
      </c>
      <c r="D30" s="35">
        <v>657.47</v>
      </c>
      <c r="E30" s="34">
        <v>9.3520000000000003</v>
      </c>
      <c r="F30" s="35">
        <v>195.36</v>
      </c>
      <c r="G30" s="39">
        <v>25.76</v>
      </c>
      <c r="H30" s="33">
        <v>1812.44</v>
      </c>
      <c r="I30" s="34"/>
      <c r="J30" s="35"/>
      <c r="K30" s="34"/>
      <c r="L30" s="35"/>
      <c r="M30" s="34"/>
      <c r="N30" s="35"/>
      <c r="O30" s="34">
        <v>10.881</v>
      </c>
      <c r="P30" s="35">
        <v>102.28</v>
      </c>
      <c r="Q30" s="34">
        <v>157.93100000000001</v>
      </c>
      <c r="R30" s="36">
        <v>4248.34</v>
      </c>
      <c r="S30" s="37">
        <f t="shared" si="0"/>
        <v>7015.89</v>
      </c>
      <c r="T30" s="31">
        <f t="shared" si="1"/>
        <v>7015.89</v>
      </c>
      <c r="U30" s="60"/>
    </row>
    <row r="31" spans="1:21" ht="49.5" customHeight="1" x14ac:dyDescent="0.4">
      <c r="A31" s="98" t="s">
        <v>23</v>
      </c>
      <c r="B31" s="99"/>
      <c r="C31" s="38"/>
      <c r="D31" s="35"/>
      <c r="E31" s="34"/>
      <c r="F31" s="35"/>
      <c r="G31" s="39"/>
      <c r="H31" s="33"/>
      <c r="I31" s="34">
        <v>10</v>
      </c>
      <c r="J31" s="35">
        <v>261</v>
      </c>
      <c r="K31" s="34"/>
      <c r="L31" s="35"/>
      <c r="M31" s="34"/>
      <c r="N31" s="35"/>
      <c r="O31" s="34"/>
      <c r="P31" s="35"/>
      <c r="Q31" s="34">
        <v>92.879000000000005</v>
      </c>
      <c r="R31" s="36">
        <v>2498.4499999999998</v>
      </c>
      <c r="S31" s="37">
        <f t="shared" si="0"/>
        <v>2759.45</v>
      </c>
      <c r="T31" s="31">
        <f t="shared" si="1"/>
        <v>2759.45</v>
      </c>
      <c r="U31" s="60"/>
    </row>
    <row r="32" spans="1:21" ht="43.5" customHeight="1" x14ac:dyDescent="0.4">
      <c r="A32" s="98" t="s">
        <v>24</v>
      </c>
      <c r="B32" s="99"/>
      <c r="C32" s="32">
        <v>15</v>
      </c>
      <c r="D32" s="33">
        <v>769.5</v>
      </c>
      <c r="E32" s="34">
        <v>24.532</v>
      </c>
      <c r="F32" s="35">
        <v>560.66999999999996</v>
      </c>
      <c r="G32" s="34"/>
      <c r="H32" s="35"/>
      <c r="I32" s="39">
        <v>15</v>
      </c>
      <c r="J32" s="33">
        <v>391.5</v>
      </c>
      <c r="K32" s="34"/>
      <c r="L32" s="35"/>
      <c r="M32" s="34"/>
      <c r="N32" s="35"/>
      <c r="O32" s="34"/>
      <c r="P32" s="35"/>
      <c r="Q32" s="34">
        <v>89.254000000000005</v>
      </c>
      <c r="R32" s="36">
        <v>2400.9299999999998</v>
      </c>
      <c r="S32" s="37">
        <f t="shared" si="0"/>
        <v>4122.6000000000004</v>
      </c>
      <c r="T32" s="31">
        <f t="shared" si="1"/>
        <v>4122.6000000000004</v>
      </c>
      <c r="U32" s="60"/>
    </row>
    <row r="33" spans="1:21" ht="50.25" customHeight="1" x14ac:dyDescent="0.4">
      <c r="A33" s="98" t="s">
        <v>25</v>
      </c>
      <c r="B33" s="99"/>
      <c r="C33" s="32">
        <v>10.718999999999999</v>
      </c>
      <c r="D33" s="33">
        <v>541.21</v>
      </c>
      <c r="E33" s="34"/>
      <c r="F33" s="35"/>
      <c r="G33" s="34"/>
      <c r="H33" s="35"/>
      <c r="I33" s="34"/>
      <c r="J33" s="35"/>
      <c r="K33" s="34"/>
      <c r="L33" s="35"/>
      <c r="M33" s="34"/>
      <c r="N33" s="35"/>
      <c r="O33" s="34"/>
      <c r="P33" s="35"/>
      <c r="Q33" s="34">
        <v>66.823999999999998</v>
      </c>
      <c r="R33" s="36">
        <v>1797.57</v>
      </c>
      <c r="S33" s="37">
        <f t="shared" si="0"/>
        <v>2338.7799999999997</v>
      </c>
      <c r="T33" s="31">
        <f t="shared" si="1"/>
        <v>2338.7799999999997</v>
      </c>
      <c r="U33" s="60"/>
    </row>
    <row r="34" spans="1:21" ht="40.5" customHeight="1" x14ac:dyDescent="0.4">
      <c r="A34" s="98" t="s">
        <v>38</v>
      </c>
      <c r="B34" s="99"/>
      <c r="C34" s="32"/>
      <c r="D34" s="33"/>
      <c r="E34" s="34">
        <v>37.274999999999999</v>
      </c>
      <c r="F34" s="35">
        <v>868.51</v>
      </c>
      <c r="G34" s="39">
        <v>4.5999999999999996</v>
      </c>
      <c r="H34" s="33">
        <v>310</v>
      </c>
      <c r="I34" s="39"/>
      <c r="J34" s="33"/>
      <c r="K34" s="34"/>
      <c r="L34" s="35"/>
      <c r="M34" s="34"/>
      <c r="N34" s="35"/>
      <c r="O34" s="34"/>
      <c r="P34" s="35"/>
      <c r="Q34" s="34">
        <v>95.3</v>
      </c>
      <c r="R34" s="36">
        <v>2563.5700000000002</v>
      </c>
      <c r="S34" s="37">
        <f t="shared" si="0"/>
        <v>3742.08</v>
      </c>
      <c r="T34" s="31">
        <f t="shared" si="1"/>
        <v>3742.08</v>
      </c>
      <c r="U34" s="60"/>
    </row>
    <row r="35" spans="1:21" ht="47.25" customHeight="1" x14ac:dyDescent="0.4">
      <c r="A35" s="98" t="s">
        <v>8</v>
      </c>
      <c r="B35" s="99"/>
      <c r="C35" s="32">
        <v>10</v>
      </c>
      <c r="D35" s="33">
        <v>513</v>
      </c>
      <c r="E35" s="34">
        <v>25.791</v>
      </c>
      <c r="F35" s="35">
        <v>600.92999999999995</v>
      </c>
      <c r="G35" s="39"/>
      <c r="H35" s="33"/>
      <c r="I35" s="34">
        <v>4.0590000000000002</v>
      </c>
      <c r="J35" s="35">
        <v>105.94</v>
      </c>
      <c r="K35" s="34">
        <v>2</v>
      </c>
      <c r="L35" s="35">
        <v>56.4</v>
      </c>
      <c r="M35" s="34">
        <v>21</v>
      </c>
      <c r="N35" s="35">
        <v>604.79999999999995</v>
      </c>
      <c r="O35" s="34">
        <v>20.617999999999999</v>
      </c>
      <c r="P35" s="35">
        <v>222.31</v>
      </c>
      <c r="Q35" s="34">
        <v>169.429</v>
      </c>
      <c r="R35" s="36">
        <v>4557.6400000000003</v>
      </c>
      <c r="S35" s="37">
        <f t="shared" si="0"/>
        <v>6661.02</v>
      </c>
      <c r="T35" s="31">
        <f t="shared" si="1"/>
        <v>6661.02</v>
      </c>
      <c r="U35" s="60"/>
    </row>
    <row r="36" spans="1:21" ht="50.25" customHeight="1" thickBot="1" x14ac:dyDescent="0.45">
      <c r="A36" s="102" t="s">
        <v>26</v>
      </c>
      <c r="B36" s="103"/>
      <c r="C36" s="40"/>
      <c r="D36" s="41"/>
      <c r="E36" s="42">
        <v>8.1489999999999991</v>
      </c>
      <c r="F36" s="43">
        <v>189.87</v>
      </c>
      <c r="G36" s="44">
        <v>6.44</v>
      </c>
      <c r="H36" s="41">
        <v>453.11</v>
      </c>
      <c r="I36" s="42">
        <v>5.8680000000000003</v>
      </c>
      <c r="J36" s="43">
        <v>138.36000000000001</v>
      </c>
      <c r="K36" s="42"/>
      <c r="L36" s="43"/>
      <c r="M36" s="42"/>
      <c r="N36" s="43"/>
      <c r="O36" s="42"/>
      <c r="P36" s="43"/>
      <c r="Q36" s="42">
        <v>100.935</v>
      </c>
      <c r="R36" s="45">
        <v>2712.51</v>
      </c>
      <c r="S36" s="46">
        <f t="shared" si="0"/>
        <v>3493.8500000000004</v>
      </c>
      <c r="T36" s="31">
        <f t="shared" si="1"/>
        <v>3493.8500000000004</v>
      </c>
      <c r="U36" s="60"/>
    </row>
    <row r="37" spans="1:21" s="12" customFormat="1" ht="39" customHeight="1" thickBot="1" x14ac:dyDescent="0.45">
      <c r="A37" s="47" t="s">
        <v>9</v>
      </c>
      <c r="B37" s="48"/>
      <c r="C37" s="49">
        <f>SUM(C16:C36)</f>
        <v>85.47999999999999</v>
      </c>
      <c r="D37" s="50">
        <f t="shared" ref="D37:R37" si="2">SUM(D16:D36)</f>
        <v>4007.05</v>
      </c>
      <c r="E37" s="49">
        <f t="shared" si="2"/>
        <v>399.50499999999994</v>
      </c>
      <c r="F37" s="51">
        <f t="shared" si="2"/>
        <v>8608.86</v>
      </c>
      <c r="G37" s="49">
        <f t="shared" si="2"/>
        <v>61.643999999999998</v>
      </c>
      <c r="H37" s="51">
        <f t="shared" si="2"/>
        <v>4323.54</v>
      </c>
      <c r="I37" s="49">
        <f t="shared" si="2"/>
        <v>91.34899999999999</v>
      </c>
      <c r="J37" s="51">
        <f t="shared" si="2"/>
        <v>2349.38</v>
      </c>
      <c r="K37" s="49">
        <f t="shared" si="2"/>
        <v>66</v>
      </c>
      <c r="L37" s="51">
        <f t="shared" si="2"/>
        <v>1861.19</v>
      </c>
      <c r="M37" s="52">
        <f t="shared" si="2"/>
        <v>43</v>
      </c>
      <c r="N37" s="51">
        <f t="shared" si="2"/>
        <v>1238.4000000000001</v>
      </c>
      <c r="O37" s="53">
        <f t="shared" si="2"/>
        <v>71.822000000000003</v>
      </c>
      <c r="P37" s="51">
        <f t="shared" si="2"/>
        <v>703.63000000000011</v>
      </c>
      <c r="Q37" s="49">
        <f t="shared" si="2"/>
        <v>1974.279</v>
      </c>
      <c r="R37" s="51">
        <f t="shared" si="2"/>
        <v>53179.48</v>
      </c>
      <c r="S37" s="54">
        <f t="shared" ref="S37" si="3">SUM(S16:S36)</f>
        <v>76271.53</v>
      </c>
      <c r="T37" s="55">
        <f>SUM(T16:T36)</f>
        <v>76271.53</v>
      </c>
      <c r="U37" s="62"/>
    </row>
    <row r="38" spans="1:21" ht="26.25" x14ac:dyDescent="0.4">
      <c r="A38" s="57"/>
      <c r="B38" s="58"/>
      <c r="C38" s="58"/>
      <c r="D38" s="58"/>
      <c r="E38" s="59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18"/>
      <c r="T38" s="56"/>
      <c r="U38" s="60"/>
    </row>
    <row r="39" spans="1:21" ht="26.25" x14ac:dyDescent="0.4">
      <c r="A39" s="66"/>
      <c r="B39" s="63"/>
      <c r="C39" s="60"/>
      <c r="D39" s="60"/>
      <c r="E39" s="60"/>
      <c r="F39" s="60"/>
      <c r="G39" s="60"/>
      <c r="H39" s="60"/>
      <c r="I39" s="65"/>
      <c r="J39" s="65"/>
      <c r="K39" s="65"/>
      <c r="L39" s="67"/>
      <c r="M39" s="65"/>
      <c r="N39" s="65"/>
      <c r="O39" s="65"/>
      <c r="P39" s="65"/>
      <c r="Q39" s="65"/>
      <c r="R39" s="64"/>
      <c r="S39" s="60"/>
      <c r="T39" s="62"/>
      <c r="U39" s="60"/>
    </row>
    <row r="40" spans="1:21" s="7" customFormat="1" ht="26.25" x14ac:dyDescent="0.4">
      <c r="A40" s="66"/>
      <c r="B40" s="63"/>
      <c r="C40" s="60"/>
      <c r="D40" s="60"/>
      <c r="E40" s="60"/>
      <c r="F40" s="60"/>
      <c r="G40" s="60"/>
      <c r="H40" s="60"/>
      <c r="I40" s="65"/>
      <c r="J40" s="65"/>
      <c r="K40" s="65"/>
      <c r="L40" s="67"/>
      <c r="M40" s="65"/>
      <c r="N40" s="65"/>
      <c r="O40" s="65"/>
      <c r="P40" s="65"/>
      <c r="Q40" s="65"/>
      <c r="R40" s="64"/>
      <c r="S40" s="60"/>
      <c r="T40" s="62"/>
      <c r="U40" s="60"/>
    </row>
    <row r="41" spans="1:21" ht="31.5" x14ac:dyDescent="0.5">
      <c r="A41" s="97"/>
      <c r="B41" s="97"/>
      <c r="C41" s="60"/>
      <c r="D41" s="60"/>
      <c r="E41" s="60"/>
      <c r="F41" s="69" t="s">
        <v>39</v>
      </c>
      <c r="G41" s="69"/>
      <c r="H41" s="69"/>
      <c r="I41" s="70"/>
      <c r="J41" s="70"/>
      <c r="K41" s="71"/>
      <c r="L41" s="70"/>
      <c r="M41" s="71"/>
      <c r="N41" s="70" t="s">
        <v>40</v>
      </c>
      <c r="O41" s="70"/>
      <c r="P41" s="72"/>
      <c r="Q41" s="68"/>
      <c r="R41" s="63"/>
      <c r="S41" s="61"/>
      <c r="T41" s="62"/>
      <c r="U41" s="60"/>
    </row>
    <row r="42" spans="1:21" x14ac:dyDescent="0.25">
      <c r="A42" s="6"/>
      <c r="B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21" ht="15" customHeight="1" x14ac:dyDescent="0.25">
      <c r="A43" s="6"/>
      <c r="B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21" ht="15" customHeight="1" x14ac:dyDescent="0.25">
      <c r="A44" s="6"/>
      <c r="B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21" x14ac:dyDescent="0.25">
      <c r="A45" s="6"/>
      <c r="B45" s="6"/>
    </row>
    <row r="46" spans="1:21" x14ac:dyDescent="0.25">
      <c r="A46" s="6"/>
      <c r="B46" s="6"/>
    </row>
    <row r="47" spans="1:21" x14ac:dyDescent="0.25">
      <c r="A47" s="6"/>
      <c r="B47" s="6"/>
    </row>
    <row r="48" spans="1:21" x14ac:dyDescent="0.25">
      <c r="A48" s="6"/>
      <c r="B48" s="6"/>
    </row>
    <row r="49" spans="1:20" x14ac:dyDescent="0.25">
      <c r="A49" s="6"/>
      <c r="B49" s="6"/>
    </row>
    <row r="50" spans="1:20" x14ac:dyDescent="0.25">
      <c r="A50" s="6"/>
      <c r="B50" s="6"/>
    </row>
    <row r="51" spans="1:20" x14ac:dyDescent="0.25">
      <c r="A51" s="6"/>
      <c r="B51" s="6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3"/>
    </row>
    <row r="52" spans="1:20" x14ac:dyDescent="0.25">
      <c r="A52" s="6"/>
      <c r="B52" s="6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4"/>
    </row>
    <row r="53" spans="1:20" x14ac:dyDescent="0.25">
      <c r="A53" s="6"/>
      <c r="B53" s="6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4"/>
    </row>
    <row r="54" spans="1:20" x14ac:dyDescent="0.25">
      <c r="A54" s="6"/>
      <c r="B54" s="6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4"/>
    </row>
    <row r="55" spans="1:20" x14ac:dyDescent="0.25">
      <c r="A55" s="6"/>
      <c r="B55" s="6"/>
    </row>
    <row r="56" spans="1:20" x14ac:dyDescent="0.25">
      <c r="A56" s="6"/>
      <c r="B56" s="6"/>
    </row>
    <row r="57" spans="1:20" x14ac:dyDescent="0.25">
      <c r="A57" s="6"/>
      <c r="B57" s="6"/>
    </row>
    <row r="58" spans="1:20" x14ac:dyDescent="0.25">
      <c r="A58" s="6"/>
      <c r="B58" s="6"/>
    </row>
    <row r="59" spans="1:20" x14ac:dyDescent="0.25">
      <c r="A59" s="6"/>
      <c r="B59" s="6"/>
    </row>
    <row r="60" spans="1:20" ht="15" customHeight="1" x14ac:dyDescent="0.25">
      <c r="A60" s="6"/>
      <c r="B60" s="6"/>
    </row>
    <row r="61" spans="1:20" x14ac:dyDescent="0.25">
      <c r="A61" s="6"/>
      <c r="B61" s="6"/>
    </row>
    <row r="62" spans="1:20" x14ac:dyDescent="0.25">
      <c r="A62" s="6"/>
      <c r="B62" s="6"/>
    </row>
    <row r="63" spans="1:20" ht="43.5" customHeight="1" x14ac:dyDescent="0.25">
      <c r="A63" s="6"/>
      <c r="B63" s="6"/>
    </row>
    <row r="64" spans="1:20" x14ac:dyDescent="0.25">
      <c r="A64" s="6"/>
      <c r="B64" s="6"/>
    </row>
    <row r="65" spans="1:2" x14ac:dyDescent="0.25">
      <c r="A65" s="6"/>
      <c r="B65" s="6"/>
    </row>
    <row r="66" spans="1:2" x14ac:dyDescent="0.25">
      <c r="A66" s="6"/>
      <c r="B66" s="6"/>
    </row>
    <row r="67" spans="1:2" x14ac:dyDescent="0.25">
      <c r="A67" s="6"/>
      <c r="B67" s="6"/>
    </row>
    <row r="68" spans="1:2" x14ac:dyDescent="0.25">
      <c r="A68" s="6"/>
      <c r="B68" s="6"/>
    </row>
    <row r="69" spans="1:2" x14ac:dyDescent="0.25">
      <c r="A69" s="6"/>
      <c r="B69" s="6"/>
    </row>
  </sheetData>
  <mergeCells count="49">
    <mergeCell ref="Q4:T4"/>
    <mergeCell ref="Q5:T5"/>
    <mergeCell ref="Q3:T3"/>
    <mergeCell ref="Q2:T2"/>
    <mergeCell ref="A16:B16"/>
    <mergeCell ref="K14:L14"/>
    <mergeCell ref="M13:N13"/>
    <mergeCell ref="M14:N14"/>
    <mergeCell ref="Q13:R13"/>
    <mergeCell ref="Q14:R14"/>
    <mergeCell ref="O13:P13"/>
    <mergeCell ref="O14:P14"/>
    <mergeCell ref="G14:H14"/>
    <mergeCell ref="E14:F14"/>
    <mergeCell ref="C13:D13"/>
    <mergeCell ref="C14:D14"/>
    <mergeCell ref="A34:B34"/>
    <mergeCell ref="A30:B30"/>
    <mergeCell ref="A17:B17"/>
    <mergeCell ref="A27:B27"/>
    <mergeCell ref="A25:B25"/>
    <mergeCell ref="A41:B41"/>
    <mergeCell ref="A31:B31"/>
    <mergeCell ref="A18:B18"/>
    <mergeCell ref="A19:B19"/>
    <mergeCell ref="A24:B24"/>
    <mergeCell ref="A20:B20"/>
    <mergeCell ref="A21:B21"/>
    <mergeCell ref="A23:B23"/>
    <mergeCell ref="A29:B29"/>
    <mergeCell ref="A22:B22"/>
    <mergeCell ref="A36:B36"/>
    <mergeCell ref="A26:B26"/>
    <mergeCell ref="A33:B33"/>
    <mergeCell ref="A32:B32"/>
    <mergeCell ref="A35:B35"/>
    <mergeCell ref="A28:B28"/>
    <mergeCell ref="B7:B9"/>
    <mergeCell ref="S13:S14"/>
    <mergeCell ref="I13:J13"/>
    <mergeCell ref="I14:J14"/>
    <mergeCell ref="K13:L13"/>
    <mergeCell ref="A11:B15"/>
    <mergeCell ref="C11:T11"/>
    <mergeCell ref="C7:R9"/>
    <mergeCell ref="C12:T12"/>
    <mergeCell ref="E13:F13"/>
    <mergeCell ref="G13:H13"/>
    <mergeCell ref="T13:T14"/>
  </mergeCells>
  <pageMargins left="0.59055118110236227" right="0" top="0.39370078740157483" bottom="0.19685039370078741" header="0.9055118110236221" footer="0.11811023622047245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R32"/>
  <sheetViews>
    <sheetView workbookViewId="0">
      <selection activeCell="L7" sqref="L7:S12"/>
    </sheetView>
  </sheetViews>
  <sheetFormatPr defaultRowHeight="15" x14ac:dyDescent="0.25"/>
  <sheetData>
    <row r="7" spans="4:18" x14ac:dyDescent="0.25">
      <c r="D7" s="2"/>
      <c r="K7" s="2"/>
    </row>
    <row r="8" spans="4:18" ht="15.75" x14ac:dyDescent="0.25">
      <c r="K8" s="3"/>
    </row>
    <row r="9" spans="4:18" x14ac:dyDescent="0.25">
      <c r="K9" s="2"/>
    </row>
    <row r="10" spans="4:18" x14ac:dyDescent="0.25">
      <c r="K10" s="2"/>
    </row>
    <row r="11" spans="4:18" x14ac:dyDescent="0.25">
      <c r="K11" s="2"/>
    </row>
    <row r="12" spans="4:18" x14ac:dyDescent="0.25">
      <c r="K12" s="2"/>
    </row>
    <row r="13" spans="4:18" x14ac:dyDescent="0.25">
      <c r="K13" s="2"/>
      <c r="L13" s="2"/>
      <c r="M13" s="2"/>
      <c r="N13" s="2"/>
      <c r="O13" s="2"/>
      <c r="P13" s="2"/>
      <c r="Q13" s="2"/>
      <c r="R13" s="2"/>
    </row>
    <row r="14" spans="4:18" x14ac:dyDescent="0.25">
      <c r="K14" s="2"/>
      <c r="L14" s="2"/>
      <c r="M14" s="2"/>
      <c r="N14" s="2"/>
      <c r="O14" s="2"/>
      <c r="P14" s="2"/>
      <c r="Q14" s="2"/>
      <c r="R14" s="2"/>
    </row>
    <row r="15" spans="4:18" x14ac:dyDescent="0.25">
      <c r="K15" s="2"/>
      <c r="L15" s="2"/>
      <c r="M15" s="2"/>
      <c r="N15" s="2"/>
      <c r="O15" s="2"/>
      <c r="P15" s="2"/>
      <c r="Q15" s="2"/>
      <c r="R15" s="2"/>
    </row>
    <row r="16" spans="4:18" x14ac:dyDescent="0.25">
      <c r="K16" s="2"/>
      <c r="L16" s="2"/>
      <c r="M16" s="2"/>
      <c r="N16" s="2"/>
      <c r="O16" s="2"/>
      <c r="P16" s="2"/>
      <c r="Q16" s="2"/>
      <c r="R16" s="2"/>
    </row>
    <row r="17" spans="4:18" x14ac:dyDescent="0.25">
      <c r="K17" s="2"/>
      <c r="L17" s="2"/>
      <c r="M17" s="2"/>
      <c r="N17" s="2"/>
      <c r="O17" s="2"/>
      <c r="P17" s="2"/>
      <c r="Q17" s="2"/>
      <c r="R17" s="2"/>
    </row>
    <row r="18" spans="4:18" x14ac:dyDescent="0.25">
      <c r="K18" s="2"/>
      <c r="L18" s="2"/>
      <c r="M18" s="2"/>
      <c r="N18" s="2"/>
      <c r="O18" s="2"/>
      <c r="P18" s="2"/>
      <c r="Q18" s="2"/>
      <c r="R18" s="2"/>
    </row>
    <row r="19" spans="4:18" x14ac:dyDescent="0.25">
      <c r="K19" s="2"/>
      <c r="L19" s="2"/>
      <c r="M19" s="2"/>
      <c r="N19" s="2"/>
      <c r="O19" s="2"/>
      <c r="P19" s="2"/>
      <c r="Q19" s="2"/>
      <c r="R19" s="2"/>
    </row>
    <row r="20" spans="4:18" x14ac:dyDescent="0.25">
      <c r="K20" s="2"/>
      <c r="L20" s="2"/>
      <c r="M20" s="2"/>
      <c r="N20" s="2"/>
      <c r="O20" s="2"/>
      <c r="P20" s="2"/>
      <c r="Q20" s="2"/>
      <c r="R20" s="2"/>
    </row>
    <row r="21" spans="4:18" x14ac:dyDescent="0.25">
      <c r="K21" s="2"/>
      <c r="L21" s="2"/>
      <c r="M21" s="2"/>
      <c r="N21" s="2"/>
      <c r="O21" s="2"/>
      <c r="P21" s="2"/>
      <c r="Q21" s="2"/>
      <c r="R21" s="2"/>
    </row>
    <row r="22" spans="4:18" x14ac:dyDescent="0.25">
      <c r="K22" s="2"/>
      <c r="L22" s="2"/>
      <c r="M22" s="2"/>
      <c r="N22" s="2"/>
      <c r="O22" s="2"/>
      <c r="P22" s="2"/>
      <c r="Q22" s="2"/>
      <c r="R22" s="2"/>
    </row>
    <row r="23" spans="4:18" x14ac:dyDescent="0.25">
      <c r="K23" s="2"/>
      <c r="L23" s="2"/>
      <c r="M23" s="2"/>
      <c r="N23" s="2"/>
      <c r="O23" s="2"/>
      <c r="P23" s="2"/>
      <c r="Q23" s="2"/>
      <c r="R23" s="2"/>
    </row>
    <row r="24" spans="4:18" x14ac:dyDescent="0.25">
      <c r="D24" s="2"/>
      <c r="K24" s="2"/>
      <c r="L24" s="2"/>
      <c r="M24" s="2"/>
      <c r="N24" s="2"/>
      <c r="O24" s="2"/>
      <c r="P24" s="2"/>
      <c r="Q24" s="2"/>
      <c r="R24" s="2"/>
    </row>
    <row r="25" spans="4:18" x14ac:dyDescent="0.25">
      <c r="D25" s="2"/>
      <c r="K25" s="2"/>
      <c r="L25" s="2"/>
      <c r="M25" s="2"/>
      <c r="N25" s="2"/>
      <c r="O25" s="2"/>
      <c r="P25" s="2"/>
      <c r="Q25" s="2"/>
      <c r="R25" s="2"/>
    </row>
    <row r="26" spans="4:18" x14ac:dyDescent="0.25">
      <c r="D26" s="2"/>
      <c r="K26" s="2"/>
      <c r="L26" s="2"/>
      <c r="M26" s="2"/>
      <c r="N26" s="2"/>
      <c r="O26" s="2"/>
      <c r="P26" s="2"/>
      <c r="Q26" s="2"/>
      <c r="R26" s="2"/>
    </row>
    <row r="27" spans="4:18" x14ac:dyDescent="0.25">
      <c r="D27" s="2"/>
      <c r="K27" s="2"/>
      <c r="L27" s="2"/>
      <c r="M27" s="2"/>
      <c r="N27" s="2"/>
      <c r="O27" s="2"/>
      <c r="P27" s="2"/>
      <c r="Q27" s="2"/>
      <c r="R27" s="2"/>
    </row>
    <row r="28" spans="4:18" x14ac:dyDescent="0.25">
      <c r="D28" s="2"/>
      <c r="K28" s="2"/>
      <c r="L28" s="2"/>
      <c r="M28" s="2"/>
      <c r="N28" s="2"/>
      <c r="O28" s="2"/>
      <c r="P28" s="2"/>
      <c r="Q28" s="2"/>
      <c r="R28" s="2"/>
    </row>
    <row r="29" spans="4:18" x14ac:dyDescent="0.25">
      <c r="D29" s="2"/>
      <c r="K29" s="2"/>
      <c r="L29" s="2"/>
      <c r="M29" s="2"/>
      <c r="N29" s="2"/>
      <c r="O29" s="2"/>
      <c r="P29" s="2"/>
      <c r="Q29" s="2"/>
      <c r="R29" s="2"/>
    </row>
    <row r="30" spans="4:18" x14ac:dyDescent="0.25">
      <c r="D30" s="2"/>
      <c r="K30" s="2"/>
      <c r="L30" s="2"/>
      <c r="M30" s="2"/>
      <c r="N30" s="2"/>
      <c r="O30" s="2"/>
      <c r="P30" s="2"/>
      <c r="Q30" s="2"/>
      <c r="R30" s="2"/>
    </row>
    <row r="31" spans="4:18" x14ac:dyDescent="0.25">
      <c r="D31" s="2"/>
      <c r="K31" s="2"/>
      <c r="L31" s="2"/>
      <c r="M31" s="2"/>
      <c r="N31" s="2"/>
      <c r="O31" s="2"/>
      <c r="P31" s="2"/>
      <c r="Q31" s="2"/>
      <c r="R31" s="2"/>
    </row>
    <row r="32" spans="4:18" x14ac:dyDescent="0.25">
      <c r="D32" s="2"/>
      <c r="E32" s="2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2022-09-26T06:43:20Z</dcterms:modified>
</cp:coreProperties>
</file>